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1655" windowHeight="5610" activeTab="1"/>
  </bookViews>
  <sheets>
    <sheet name="ejercicio k=3" sheetId="1" r:id="rId1"/>
    <sheet name="Práctica k=4" sheetId="2" r:id="rId2"/>
    <sheet name="tabla k=4" sheetId="3" r:id="rId3"/>
  </sheets>
  <calcPr calcId="124519"/>
</workbook>
</file>

<file path=xl/calcChain.xml><?xml version="1.0" encoding="utf-8"?>
<calcChain xmlns="http://schemas.openxmlformats.org/spreadsheetml/2006/main">
  <c r="L3" i="1"/>
  <c r="K9"/>
  <c r="K8"/>
  <c r="K7"/>
  <c r="K6"/>
  <c r="K5"/>
  <c r="K4"/>
  <c r="K3"/>
  <c r="I11"/>
  <c r="I9"/>
  <c r="I8"/>
  <c r="I7"/>
  <c r="I6"/>
  <c r="I5"/>
  <c r="I4"/>
  <c r="I3"/>
  <c r="H11"/>
  <c r="H5"/>
  <c r="H6"/>
  <c r="H7"/>
  <c r="H8"/>
  <c r="H9"/>
  <c r="H4"/>
  <c r="H3"/>
  <c r="F9"/>
  <c r="E9"/>
  <c r="F8"/>
  <c r="E8"/>
  <c r="E6"/>
  <c r="F7"/>
  <c r="E7"/>
  <c r="F6"/>
  <c r="F5"/>
  <c r="E5"/>
  <c r="F4"/>
  <c r="E4"/>
  <c r="F3"/>
  <c r="E3"/>
</calcChain>
</file>

<file path=xl/sharedStrings.xml><?xml version="1.0" encoding="utf-8"?>
<sst xmlns="http://schemas.openxmlformats.org/spreadsheetml/2006/main" count="381" uniqueCount="51">
  <si>
    <t>a</t>
  </si>
  <si>
    <t>b</t>
  </si>
  <si>
    <t>c</t>
  </si>
  <si>
    <t>ab</t>
  </si>
  <si>
    <t>ac</t>
  </si>
  <si>
    <t>bc</t>
  </si>
  <si>
    <t>abc</t>
  </si>
  <si>
    <t>Contraste</t>
  </si>
  <si>
    <t>Efecto</t>
  </si>
  <si>
    <t>Resp</t>
  </si>
  <si>
    <t>Comb</t>
  </si>
  <si>
    <t>----</t>
  </si>
  <si>
    <t>------</t>
  </si>
  <si>
    <t>SC</t>
  </si>
  <si>
    <t>CM</t>
  </si>
  <si>
    <t>total</t>
  </si>
  <si>
    <t>Error</t>
  </si>
  <si>
    <t>--------</t>
  </si>
  <si>
    <t>fo</t>
  </si>
  <si>
    <t>falfa</t>
  </si>
  <si>
    <t>-------</t>
  </si>
  <si>
    <t>N. de corrida</t>
  </si>
  <si>
    <t>A</t>
  </si>
  <si>
    <t>B</t>
  </si>
  <si>
    <t>C</t>
  </si>
  <si>
    <t>D</t>
  </si>
  <si>
    <t>Combinación</t>
  </si>
  <si>
    <t>Rapidez</t>
  </si>
  <si>
    <t>Factor</t>
  </si>
  <si>
    <t>-</t>
  </si>
  <si>
    <t>+</t>
  </si>
  <si>
    <t xml:space="preserve">c </t>
  </si>
  <si>
    <t>d</t>
  </si>
  <si>
    <t>ad</t>
  </si>
  <si>
    <t>bd</t>
  </si>
  <si>
    <t>cd</t>
  </si>
  <si>
    <t>abd</t>
  </si>
  <si>
    <t>acd</t>
  </si>
  <si>
    <t>bcd</t>
  </si>
  <si>
    <t>abcd</t>
  </si>
  <si>
    <t>AB</t>
  </si>
  <si>
    <t>AC</t>
  </si>
  <si>
    <t>BC</t>
  </si>
  <si>
    <t>ABC</t>
  </si>
  <si>
    <t>AD</t>
  </si>
  <si>
    <t>BD</t>
  </si>
  <si>
    <t>ABD</t>
  </si>
  <si>
    <t>CD</t>
  </si>
  <si>
    <t>ACD</t>
  </si>
  <si>
    <t>BCD</t>
  </si>
  <si>
    <t>ABCD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</si>
</sst>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quotePrefix="1"/>
    <xf numFmtId="0" fontId="0" fillId="4" borderId="0" xfId="0" applyFill="1"/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2" borderId="5" xfId="0" applyFill="1" applyBorder="1" applyAlignment="1">
      <alignment horizontal="left"/>
    </xf>
    <xf numFmtId="0" fontId="0" fillId="3" borderId="0" xfId="0" applyFill="1" applyBorder="1"/>
    <xf numFmtId="0" fontId="0" fillId="0" borderId="0" xfId="0" applyBorder="1"/>
    <xf numFmtId="0" fontId="0" fillId="2" borderId="5" xfId="0" applyFill="1" applyBorder="1"/>
    <xf numFmtId="0" fontId="0" fillId="2" borderId="7" xfId="0" applyFill="1" applyBorder="1"/>
    <xf numFmtId="0" fontId="0" fillId="3" borderId="8" xfId="0" applyFill="1" applyBorder="1"/>
    <xf numFmtId="0" fontId="0" fillId="0" borderId="8" xfId="0" applyBorder="1"/>
    <xf numFmtId="0" fontId="2" fillId="3" borderId="4" xfId="0" applyFont="1" applyFill="1" applyBorder="1" applyAlignment="1">
      <alignment horizontal="center" vertical="center"/>
    </xf>
    <xf numFmtId="0" fontId="0" fillId="2" borderId="5" xfId="0" quotePrefix="1" applyFill="1" applyBorder="1"/>
    <xf numFmtId="0" fontId="0" fillId="3" borderId="6" xfId="0" quotePrefix="1" applyFill="1" applyBorder="1"/>
    <xf numFmtId="0" fontId="0" fillId="3" borderId="6" xfId="0" applyFill="1" applyBorder="1"/>
    <xf numFmtId="0" fontId="0" fillId="3" borderId="9" xfId="0" applyFill="1" applyBorder="1"/>
    <xf numFmtId="0" fontId="0" fillId="4" borderId="0" xfId="0" applyFill="1" applyBorder="1"/>
    <xf numFmtId="0" fontId="2" fillId="4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4" borderId="5" xfId="0" applyFill="1" applyBorder="1"/>
    <xf numFmtId="0" fontId="0" fillId="4" borderId="7" xfId="0" applyFill="1" applyBorder="1"/>
    <xf numFmtId="0" fontId="1" fillId="4" borderId="1" xfId="0" applyFont="1" applyFill="1" applyBorder="1" applyAlignment="1">
      <alignment horizontal="center"/>
    </xf>
    <xf numFmtId="0" fontId="0" fillId="4" borderId="10" xfId="0" applyFill="1" applyBorder="1"/>
    <xf numFmtId="0" fontId="0" fillId="4" borderId="11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0" xfId="0" quotePrefix="1" applyFill="1" applyBorder="1"/>
    <xf numFmtId="0" fontId="0" fillId="4" borderId="10" xfId="0" quotePrefix="1" applyFill="1" applyBorder="1"/>
    <xf numFmtId="0" fontId="0" fillId="4" borderId="5" xfId="0" quotePrefix="1" applyFill="1" applyBorder="1"/>
    <xf numFmtId="0" fontId="0" fillId="3" borderId="1" xfId="0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213747</xdr:colOff>
      <xdr:row>12</xdr:row>
      <xdr:rowOff>142875</xdr:rowOff>
    </xdr:from>
    <xdr:to>
      <xdr:col>7</xdr:col>
      <xdr:colOff>577496</xdr:colOff>
      <xdr:row>26</xdr:row>
      <xdr:rowOff>71465</xdr:rowOff>
    </xdr:to>
    <xdr:grpSp>
      <xdr:nvGrpSpPr>
        <xdr:cNvPr id="10" name="9 Grupo"/>
        <xdr:cNvGrpSpPr/>
      </xdr:nvGrpSpPr>
      <xdr:grpSpPr>
        <a:xfrm>
          <a:off x="394722" y="2438400"/>
          <a:ext cx="2840249" cy="2595590"/>
          <a:chOff x="3490347" y="200025"/>
          <a:chExt cx="2840249" cy="2595590"/>
        </a:xfrm>
      </xdr:grpSpPr>
      <xdr:pic>
        <xdr:nvPicPr>
          <xdr:cNvPr id="3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3609975" y="200025"/>
            <a:ext cx="2585128" cy="340148"/>
          </a:xfrm>
          <a:prstGeom prst="rect">
            <a:avLst/>
          </a:prstGeom>
          <a:noFill/>
        </xdr:spPr>
      </xdr:pic>
      <xdr:pic>
        <xdr:nvPicPr>
          <xdr:cNvPr id="4" name="Picture 4"/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3602515" y="581024"/>
            <a:ext cx="2683985" cy="441903"/>
          </a:xfrm>
          <a:prstGeom prst="rect">
            <a:avLst/>
          </a:prstGeom>
          <a:noFill/>
        </xdr:spPr>
      </xdr:pic>
      <xdr:pic>
        <xdr:nvPicPr>
          <xdr:cNvPr id="5" name="Picture 7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3629024" y="1017169"/>
            <a:ext cx="2693681" cy="354431"/>
          </a:xfrm>
          <a:prstGeom prst="rect">
            <a:avLst/>
          </a:prstGeom>
          <a:noFill/>
        </xdr:spPr>
      </xdr:pic>
      <xdr:pic>
        <xdr:nvPicPr>
          <xdr:cNvPr id="6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3543300" y="1350290"/>
            <a:ext cx="2752767" cy="349928"/>
          </a:xfrm>
          <a:prstGeom prst="rect">
            <a:avLst/>
          </a:prstGeom>
          <a:noFill/>
        </xdr:spPr>
      </xdr:pic>
      <xdr:pic>
        <xdr:nvPicPr>
          <xdr:cNvPr id="7" name="Picture 2"/>
          <xdr:cNvPicPr>
            <a:picLocks noChangeAspect="1" noChangeArrowheads="1"/>
          </xdr:cNvPicPr>
        </xdr:nvPicPr>
        <xdr:blipFill>
          <a:blip xmlns:r="http://schemas.openxmlformats.org/officeDocument/2006/relationships" r:embed="rId5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3564611" y="1693201"/>
            <a:ext cx="2746935" cy="349928"/>
          </a:xfrm>
          <a:prstGeom prst="rect">
            <a:avLst/>
          </a:prstGeom>
          <a:noFill/>
        </xdr:spPr>
      </xdr:pic>
      <xdr:pic>
        <xdr:nvPicPr>
          <xdr:cNvPr id="8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6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3552825" y="2078971"/>
            <a:ext cx="2752767" cy="349928"/>
          </a:xfrm>
          <a:prstGeom prst="rect">
            <a:avLst/>
          </a:prstGeom>
          <a:noFill/>
        </xdr:spPr>
      </xdr:pic>
      <xdr:pic>
        <xdr:nvPicPr>
          <xdr:cNvPr id="9" name="Picture 1"/>
          <xdr:cNvPicPr>
            <a:picLocks noChangeAspect="1" noChangeArrowheads="1"/>
          </xdr:cNvPicPr>
        </xdr:nvPicPr>
        <xdr:blipFill>
          <a:blip xmlns:r="http://schemas.openxmlformats.org/officeDocument/2006/relationships" r:embed="rId7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rcRect/>
          <a:stretch>
            <a:fillRect/>
          </a:stretch>
        </xdr:blipFill>
        <xdr:spPr bwMode="auto">
          <a:xfrm>
            <a:off x="3490347" y="2445687"/>
            <a:ext cx="2840249" cy="349928"/>
          </a:xfrm>
          <a:prstGeom prst="rect">
            <a:avLst/>
          </a:prstGeom>
          <a:noFill/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190501</xdr:colOff>
      <xdr:row>0</xdr:row>
      <xdr:rowOff>66675</xdr:rowOff>
    </xdr:from>
    <xdr:ext cx="7086599" cy="2064796"/>
    <xdr:sp macro="" textlink="">
      <xdr:nvSpPr>
        <xdr:cNvPr id="2" name="1 CuadroTexto"/>
        <xdr:cNvSpPr txBox="1"/>
      </xdr:nvSpPr>
      <xdr:spPr>
        <a:xfrm>
          <a:off x="190501" y="66675"/>
          <a:ext cx="7086599" cy="2064796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n-US" sz="1400"/>
            <a:t>Un producto químico se produce en un recipiente a presión.</a:t>
          </a:r>
          <a:r>
            <a:rPr lang="en-US" sz="1400" baseline="0"/>
            <a:t> Se realiza un experimento factorial en la planta piloto para estudiar los efectos que se cree influyen sobre la tasa de filtración de ese producto. Los 4 factores son Temperatura (A), Presión (B),  Concentración de los reactivos (C) y Rapidez de mezclado (D). Cada factor esta  presente en 2 niveles, en la tabla se muestran los datos recopilados de una sola réplica del experimento 2^4. Los 16 ensayos se realizaron en orden aleatorio.</a:t>
          </a:r>
        </a:p>
        <a:p>
          <a:r>
            <a:rPr lang="en-US" sz="1400" baseline="0"/>
            <a:t>El ingeniero de procesos está interesado en maximizar la rapidez de filtración.</a:t>
          </a:r>
        </a:p>
        <a:p>
          <a:r>
            <a:rPr lang="en-US" sz="1400" baseline="0"/>
            <a:t>Las condiciones actuales del proceso dan por resultado velocidad de filtración aproximados de 75 gal/h. Además en el proceso se utiliza actualmente el nivel alto en el factor C</a:t>
          </a:r>
          <a:endParaRPr lang="en-US" sz="14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1"/>
  <sheetViews>
    <sheetView workbookViewId="0">
      <selection activeCell="M18" sqref="M18"/>
    </sheetView>
  </sheetViews>
  <sheetFormatPr baseColWidth="10" defaultRowHeight="15"/>
  <cols>
    <col min="1" max="1" width="2.7109375" customWidth="1"/>
    <col min="2" max="3" width="6.28515625" customWidth="1"/>
    <col min="4" max="4" width="0.85546875" customWidth="1"/>
    <col min="7" max="7" width="0.85546875" customWidth="1"/>
    <col min="8" max="8" width="9.140625" customWidth="1"/>
    <col min="9" max="9" width="9" customWidth="1"/>
    <col min="10" max="10" width="0.7109375" customWidth="1"/>
    <col min="11" max="11" width="9.28515625" customWidth="1"/>
  </cols>
  <sheetData>
    <row r="1" spans="2:12" ht="15.75">
      <c r="B1" s="3" t="s">
        <v>10</v>
      </c>
      <c r="C1" s="4" t="s">
        <v>9</v>
      </c>
      <c r="D1" s="5"/>
      <c r="E1" s="3" t="s">
        <v>7</v>
      </c>
      <c r="F1" s="14" t="s">
        <v>8</v>
      </c>
      <c r="G1" s="6"/>
      <c r="H1" s="20" t="s">
        <v>13</v>
      </c>
      <c r="I1" s="21" t="s">
        <v>14</v>
      </c>
      <c r="K1" s="24" t="s">
        <v>18</v>
      </c>
      <c r="L1" s="32" t="s">
        <v>19</v>
      </c>
    </row>
    <row r="2" spans="2:12">
      <c r="B2" s="7">
        <v>1</v>
      </c>
      <c r="C2" s="8">
        <v>-4</v>
      </c>
      <c r="D2" s="9"/>
      <c r="E2" s="15" t="s">
        <v>11</v>
      </c>
      <c r="F2" s="16" t="s">
        <v>12</v>
      </c>
      <c r="G2" s="9"/>
      <c r="H2" s="31" t="s">
        <v>20</v>
      </c>
      <c r="I2" s="16" t="s">
        <v>12</v>
      </c>
      <c r="K2" s="30" t="s">
        <v>12</v>
      </c>
      <c r="L2" s="29" t="s">
        <v>20</v>
      </c>
    </row>
    <row r="3" spans="2:12">
      <c r="B3" s="10" t="s">
        <v>0</v>
      </c>
      <c r="C3" s="8">
        <v>1</v>
      </c>
      <c r="D3" s="9"/>
      <c r="E3" s="10">
        <f>C3-C4-C5+C6+C7-C8+C9-C2</f>
        <v>24</v>
      </c>
      <c r="F3" s="17">
        <f t="shared" ref="F3:F9" si="0">E3/8</f>
        <v>3</v>
      </c>
      <c r="G3" s="9"/>
      <c r="H3" s="22">
        <f>(E3^2)/16</f>
        <v>36</v>
      </c>
      <c r="I3" s="17">
        <f t="shared" ref="I3:I9" si="1">H3</f>
        <v>36</v>
      </c>
      <c r="K3" s="25">
        <f>I3/I11</f>
        <v>57.6</v>
      </c>
      <c r="L3" s="27">
        <f>FINV(0.01,1,8)</f>
        <v>11.258624141940192</v>
      </c>
    </row>
    <row r="4" spans="2:12">
      <c r="B4" s="10" t="s">
        <v>1</v>
      </c>
      <c r="C4" s="8">
        <v>-1</v>
      </c>
      <c r="D4" s="9"/>
      <c r="E4" s="10">
        <f>C4-C3-C5+C6+C8-C7+C9-C2</f>
        <v>18</v>
      </c>
      <c r="F4" s="17">
        <f t="shared" si="0"/>
        <v>2.25</v>
      </c>
      <c r="G4" s="9"/>
      <c r="H4" s="22">
        <f>(E4^2)/16</f>
        <v>20.25</v>
      </c>
      <c r="I4" s="17">
        <f t="shared" si="1"/>
        <v>20.25</v>
      </c>
      <c r="K4" s="25">
        <f>I4/I11</f>
        <v>32.4</v>
      </c>
      <c r="L4" s="27"/>
    </row>
    <row r="5" spans="2:12">
      <c r="B5" s="10" t="s">
        <v>2</v>
      </c>
      <c r="C5" s="8">
        <v>-1</v>
      </c>
      <c r="D5" s="9"/>
      <c r="E5" s="10">
        <f>C5-C3-C4+C7+C8+C9-C6-C2</f>
        <v>14</v>
      </c>
      <c r="F5" s="17">
        <f t="shared" si="0"/>
        <v>1.75</v>
      </c>
      <c r="G5" s="9"/>
      <c r="H5" s="22">
        <f t="shared" ref="H5:H9" si="2">(E5^2)/16</f>
        <v>12.25</v>
      </c>
      <c r="I5" s="17">
        <f t="shared" si="1"/>
        <v>12.25</v>
      </c>
      <c r="K5" s="25">
        <f>I5/I11</f>
        <v>19.600000000000001</v>
      </c>
      <c r="L5" s="27"/>
    </row>
    <row r="6" spans="2:12">
      <c r="B6" s="10" t="s">
        <v>3</v>
      </c>
      <c r="C6" s="8">
        <v>5</v>
      </c>
      <c r="D6" s="9"/>
      <c r="E6" s="10">
        <f>C6-C4-C3+C5-C8-C7+C9+C2</f>
        <v>6</v>
      </c>
      <c r="F6" s="17">
        <f t="shared" si="0"/>
        <v>0.75</v>
      </c>
      <c r="G6" s="9"/>
      <c r="H6" s="22">
        <f t="shared" si="2"/>
        <v>2.25</v>
      </c>
      <c r="I6" s="17">
        <f t="shared" si="1"/>
        <v>2.25</v>
      </c>
      <c r="K6" s="25">
        <f>I6/I11</f>
        <v>3.6</v>
      </c>
      <c r="L6" s="27"/>
    </row>
    <row r="7" spans="2:12">
      <c r="B7" s="10" t="s">
        <v>4</v>
      </c>
      <c r="C7" s="8">
        <v>3</v>
      </c>
      <c r="D7" s="9"/>
      <c r="E7" s="10">
        <f>C7-C3+C4-C5-C6-C8+C9+C2</f>
        <v>2</v>
      </c>
      <c r="F7" s="17">
        <f t="shared" si="0"/>
        <v>0.25</v>
      </c>
      <c r="G7" s="9"/>
      <c r="H7" s="22">
        <f t="shared" si="2"/>
        <v>0.25</v>
      </c>
      <c r="I7" s="17">
        <f t="shared" si="1"/>
        <v>0.25</v>
      </c>
      <c r="K7" s="25">
        <f>I7/I11</f>
        <v>0.4</v>
      </c>
      <c r="L7" s="27"/>
    </row>
    <row r="8" spans="2:12">
      <c r="B8" s="10" t="s">
        <v>5</v>
      </c>
      <c r="C8" s="8">
        <v>2</v>
      </c>
      <c r="D8" s="9"/>
      <c r="E8" s="10">
        <f>C8+C3-C4-C5-C6-C7+C9+C2</f>
        <v>4</v>
      </c>
      <c r="F8" s="17">
        <f t="shared" si="0"/>
        <v>0.5</v>
      </c>
      <c r="G8" s="9"/>
      <c r="H8" s="22">
        <f t="shared" si="2"/>
        <v>1</v>
      </c>
      <c r="I8" s="17">
        <f t="shared" si="1"/>
        <v>1</v>
      </c>
      <c r="K8" s="25">
        <f>I8/I11</f>
        <v>1.6</v>
      </c>
      <c r="L8" s="27"/>
    </row>
    <row r="9" spans="2:12">
      <c r="B9" s="11" t="s">
        <v>6</v>
      </c>
      <c r="C9" s="12">
        <v>11</v>
      </c>
      <c r="D9" s="13"/>
      <c r="E9" s="11">
        <f>C9+C3+C4+C5-C6-C8-C7-C2</f>
        <v>4</v>
      </c>
      <c r="F9" s="18">
        <f t="shared" si="0"/>
        <v>0.5</v>
      </c>
      <c r="G9" s="13"/>
      <c r="H9" s="23">
        <f t="shared" si="2"/>
        <v>1</v>
      </c>
      <c r="I9" s="18">
        <f t="shared" si="1"/>
        <v>1</v>
      </c>
      <c r="K9" s="26">
        <f>I9/I11</f>
        <v>1.6</v>
      </c>
      <c r="L9" s="28"/>
    </row>
    <row r="10" spans="2:12">
      <c r="B10" s="10" t="s">
        <v>15</v>
      </c>
      <c r="H10" s="2">
        <v>78</v>
      </c>
      <c r="I10" s="1" t="s">
        <v>17</v>
      </c>
    </row>
    <row r="11" spans="2:12">
      <c r="B11" s="10" t="s">
        <v>16</v>
      </c>
      <c r="H11" s="19">
        <f>H10-H3-H4-H5-H6-H7-H8-H9</f>
        <v>5</v>
      </c>
      <c r="I11" s="8">
        <f>H11/8</f>
        <v>0.625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1:H28"/>
  <sheetViews>
    <sheetView tabSelected="1" topLeftCell="A15" workbookViewId="0">
      <selection activeCell="G27" sqref="G27"/>
    </sheetView>
  </sheetViews>
  <sheetFormatPr baseColWidth="10" defaultRowHeight="18.75"/>
  <cols>
    <col min="1" max="1" width="4.28515625" style="34" customWidth="1"/>
    <col min="2" max="2" width="16.5703125" style="34" customWidth="1"/>
    <col min="3" max="6" width="7.7109375" style="34" customWidth="1"/>
    <col min="7" max="7" width="15" style="34" customWidth="1"/>
    <col min="8" max="16384" width="11.42578125" style="34"/>
  </cols>
  <sheetData>
    <row r="11" spans="2:8">
      <c r="B11" s="33"/>
      <c r="C11" s="39" t="s">
        <v>28</v>
      </c>
      <c r="D11" s="39"/>
      <c r="E11" s="39"/>
      <c r="F11" s="39"/>
      <c r="G11" s="33"/>
      <c r="H11" s="33"/>
    </row>
    <row r="12" spans="2:8">
      <c r="B12" s="35" t="s">
        <v>21</v>
      </c>
      <c r="C12" s="35" t="s">
        <v>22</v>
      </c>
      <c r="D12" s="35" t="s">
        <v>23</v>
      </c>
      <c r="E12" s="35" t="s">
        <v>24</v>
      </c>
      <c r="F12" s="35" t="s">
        <v>25</v>
      </c>
      <c r="G12" s="35" t="s">
        <v>26</v>
      </c>
      <c r="H12" s="35" t="s">
        <v>27</v>
      </c>
    </row>
    <row r="13" spans="2:8">
      <c r="B13" s="36">
        <v>1</v>
      </c>
      <c r="C13" s="36" t="s">
        <v>29</v>
      </c>
      <c r="D13" s="36" t="s">
        <v>29</v>
      </c>
      <c r="E13" s="36" t="s">
        <v>29</v>
      </c>
      <c r="F13" s="36" t="s">
        <v>29</v>
      </c>
      <c r="G13" s="36">
        <v>1</v>
      </c>
      <c r="H13" s="36">
        <v>45</v>
      </c>
    </row>
    <row r="14" spans="2:8">
      <c r="B14" s="36">
        <v>2</v>
      </c>
      <c r="C14" s="36" t="s">
        <v>30</v>
      </c>
      <c r="D14" s="36" t="s">
        <v>29</v>
      </c>
      <c r="E14" s="36" t="s">
        <v>29</v>
      </c>
      <c r="F14" s="36" t="s">
        <v>29</v>
      </c>
      <c r="G14" s="36" t="s">
        <v>0</v>
      </c>
      <c r="H14" s="36">
        <v>71</v>
      </c>
    </row>
    <row r="15" spans="2:8">
      <c r="B15" s="36">
        <v>3</v>
      </c>
      <c r="C15" s="36" t="s">
        <v>29</v>
      </c>
      <c r="D15" s="36" t="s">
        <v>30</v>
      </c>
      <c r="E15" s="36" t="s">
        <v>29</v>
      </c>
      <c r="F15" s="36" t="s">
        <v>29</v>
      </c>
      <c r="G15" s="36" t="s">
        <v>1</v>
      </c>
      <c r="H15" s="36">
        <v>48</v>
      </c>
    </row>
    <row r="16" spans="2:8">
      <c r="B16" s="36">
        <v>4</v>
      </c>
      <c r="C16" s="36" t="s">
        <v>30</v>
      </c>
      <c r="D16" s="36" t="s">
        <v>30</v>
      </c>
      <c r="E16" s="36" t="s">
        <v>29</v>
      </c>
      <c r="F16" s="36" t="s">
        <v>29</v>
      </c>
      <c r="G16" s="36" t="s">
        <v>3</v>
      </c>
      <c r="H16" s="36">
        <v>65</v>
      </c>
    </row>
    <row r="17" spans="2:8">
      <c r="B17" s="36">
        <v>5</v>
      </c>
      <c r="C17" s="36" t="s">
        <v>29</v>
      </c>
      <c r="D17" s="36" t="s">
        <v>29</v>
      </c>
      <c r="E17" s="36" t="s">
        <v>30</v>
      </c>
      <c r="F17" s="36" t="s">
        <v>29</v>
      </c>
      <c r="G17" s="36" t="s">
        <v>31</v>
      </c>
      <c r="H17" s="36">
        <v>68</v>
      </c>
    </row>
    <row r="18" spans="2:8">
      <c r="B18" s="36">
        <v>6</v>
      </c>
      <c r="C18" s="36" t="s">
        <v>30</v>
      </c>
      <c r="D18" s="36" t="s">
        <v>29</v>
      </c>
      <c r="E18" s="36" t="s">
        <v>30</v>
      </c>
      <c r="F18" s="36" t="s">
        <v>29</v>
      </c>
      <c r="G18" s="36" t="s">
        <v>4</v>
      </c>
      <c r="H18" s="36">
        <v>60</v>
      </c>
    </row>
    <row r="19" spans="2:8">
      <c r="B19" s="36">
        <v>7</v>
      </c>
      <c r="C19" s="36" t="s">
        <v>29</v>
      </c>
      <c r="D19" s="36" t="s">
        <v>30</v>
      </c>
      <c r="E19" s="36" t="s">
        <v>30</v>
      </c>
      <c r="F19" s="36" t="s">
        <v>29</v>
      </c>
      <c r="G19" s="36" t="s">
        <v>5</v>
      </c>
      <c r="H19" s="36">
        <v>80</v>
      </c>
    </row>
    <row r="20" spans="2:8">
      <c r="B20" s="36">
        <v>8</v>
      </c>
      <c r="C20" s="36" t="s">
        <v>30</v>
      </c>
      <c r="D20" s="36" t="s">
        <v>30</v>
      </c>
      <c r="E20" s="36" t="s">
        <v>30</v>
      </c>
      <c r="F20" s="36" t="s">
        <v>29</v>
      </c>
      <c r="G20" s="36" t="s">
        <v>6</v>
      </c>
      <c r="H20" s="36">
        <v>65</v>
      </c>
    </row>
    <row r="21" spans="2:8">
      <c r="B21" s="36">
        <v>9</v>
      </c>
      <c r="C21" s="36" t="s">
        <v>29</v>
      </c>
      <c r="D21" s="36" t="s">
        <v>29</v>
      </c>
      <c r="E21" s="36" t="s">
        <v>29</v>
      </c>
      <c r="F21" s="36" t="s">
        <v>30</v>
      </c>
      <c r="G21" s="36" t="s">
        <v>32</v>
      </c>
      <c r="H21" s="36">
        <v>43</v>
      </c>
    </row>
    <row r="22" spans="2:8">
      <c r="B22" s="36">
        <v>10</v>
      </c>
      <c r="C22" s="36" t="s">
        <v>30</v>
      </c>
      <c r="D22" s="36" t="s">
        <v>29</v>
      </c>
      <c r="E22" s="36" t="s">
        <v>29</v>
      </c>
      <c r="F22" s="36" t="s">
        <v>30</v>
      </c>
      <c r="G22" s="36" t="s">
        <v>33</v>
      </c>
      <c r="H22" s="36">
        <v>100</v>
      </c>
    </row>
    <row r="23" spans="2:8">
      <c r="B23" s="36">
        <v>11</v>
      </c>
      <c r="C23" s="36" t="s">
        <v>29</v>
      </c>
      <c r="D23" s="36" t="s">
        <v>30</v>
      </c>
      <c r="E23" s="36" t="s">
        <v>29</v>
      </c>
      <c r="F23" s="36" t="s">
        <v>30</v>
      </c>
      <c r="G23" s="36" t="s">
        <v>34</v>
      </c>
      <c r="H23" s="36">
        <v>45</v>
      </c>
    </row>
    <row r="24" spans="2:8">
      <c r="B24" s="36">
        <v>12</v>
      </c>
      <c r="C24" s="36" t="s">
        <v>29</v>
      </c>
      <c r="D24" s="36" t="s">
        <v>29</v>
      </c>
      <c r="E24" s="36" t="s">
        <v>30</v>
      </c>
      <c r="F24" s="36" t="s">
        <v>30</v>
      </c>
      <c r="G24" s="36" t="s">
        <v>36</v>
      </c>
      <c r="H24" s="36">
        <v>104</v>
      </c>
    </row>
    <row r="25" spans="2:8">
      <c r="B25" s="36">
        <v>13</v>
      </c>
      <c r="C25" s="36" t="s">
        <v>30</v>
      </c>
      <c r="D25" s="36" t="s">
        <v>30</v>
      </c>
      <c r="E25" s="36" t="s">
        <v>29</v>
      </c>
      <c r="F25" s="36" t="s">
        <v>30</v>
      </c>
      <c r="G25" s="36" t="s">
        <v>35</v>
      </c>
      <c r="H25" s="36">
        <v>75</v>
      </c>
    </row>
    <row r="26" spans="2:8">
      <c r="B26" s="36">
        <v>14</v>
      </c>
      <c r="C26" s="36" t="s">
        <v>30</v>
      </c>
      <c r="D26" s="36" t="s">
        <v>29</v>
      </c>
      <c r="E26" s="36" t="s">
        <v>30</v>
      </c>
      <c r="F26" s="36" t="s">
        <v>30</v>
      </c>
      <c r="G26" s="36" t="s">
        <v>37</v>
      </c>
      <c r="H26" s="36">
        <v>86</v>
      </c>
    </row>
    <row r="27" spans="2:8">
      <c r="B27" s="36">
        <v>15</v>
      </c>
      <c r="C27" s="36" t="s">
        <v>29</v>
      </c>
      <c r="D27" s="36" t="s">
        <v>30</v>
      </c>
      <c r="E27" s="36" t="s">
        <v>30</v>
      </c>
      <c r="F27" s="36" t="s">
        <v>30</v>
      </c>
      <c r="G27" s="36" t="s">
        <v>38</v>
      </c>
      <c r="H27" s="36">
        <v>70</v>
      </c>
    </row>
    <row r="28" spans="2:8">
      <c r="B28" s="36">
        <v>16</v>
      </c>
      <c r="C28" s="36" t="s">
        <v>30</v>
      </c>
      <c r="D28" s="36" t="s">
        <v>30</v>
      </c>
      <c r="E28" s="36" t="s">
        <v>30</v>
      </c>
      <c r="F28" s="36" t="s">
        <v>30</v>
      </c>
      <c r="G28" s="36" t="s">
        <v>39</v>
      </c>
      <c r="H28" s="36">
        <v>96</v>
      </c>
    </row>
  </sheetData>
  <mergeCells count="1">
    <mergeCell ref="C11:F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Q18"/>
  <sheetViews>
    <sheetView workbookViewId="0">
      <selection activeCell="Q19" sqref="Q19"/>
    </sheetView>
  </sheetViews>
  <sheetFormatPr baseColWidth="10" defaultRowHeight="15"/>
  <cols>
    <col min="1" max="1" width="5" customWidth="1"/>
    <col min="3" max="17" width="6.7109375" customWidth="1"/>
  </cols>
  <sheetData>
    <row r="2" spans="2:17" ht="18.75">
      <c r="C2" s="37" t="s">
        <v>22</v>
      </c>
      <c r="D2" s="37" t="s">
        <v>23</v>
      </c>
      <c r="E2" s="37" t="s">
        <v>40</v>
      </c>
      <c r="F2" s="37" t="s">
        <v>24</v>
      </c>
      <c r="G2" s="37" t="s">
        <v>41</v>
      </c>
      <c r="H2" s="37" t="s">
        <v>42</v>
      </c>
      <c r="I2" s="37" t="s">
        <v>43</v>
      </c>
      <c r="J2" s="37" t="s">
        <v>25</v>
      </c>
      <c r="K2" s="37" t="s">
        <v>44</v>
      </c>
      <c r="L2" s="37" t="s">
        <v>45</v>
      </c>
      <c r="M2" s="37" t="s">
        <v>46</v>
      </c>
      <c r="N2" s="37" t="s">
        <v>47</v>
      </c>
      <c r="O2" s="37" t="s">
        <v>48</v>
      </c>
      <c r="P2" s="37" t="s">
        <v>49</v>
      </c>
      <c r="Q2" s="37" t="s">
        <v>50</v>
      </c>
    </row>
    <row r="3" spans="2:17" ht="18.75">
      <c r="B3" s="36">
        <v>1</v>
      </c>
      <c r="C3" s="38" t="s">
        <v>29</v>
      </c>
      <c r="D3" s="38" t="s">
        <v>29</v>
      </c>
      <c r="E3" s="38" t="s">
        <v>30</v>
      </c>
      <c r="F3" s="38" t="s">
        <v>29</v>
      </c>
      <c r="G3" s="38" t="s">
        <v>30</v>
      </c>
      <c r="H3" s="38" t="s">
        <v>30</v>
      </c>
      <c r="I3" s="38" t="s">
        <v>29</v>
      </c>
      <c r="J3" s="38" t="s">
        <v>29</v>
      </c>
      <c r="K3" s="38" t="s">
        <v>30</v>
      </c>
      <c r="L3" s="38" t="s">
        <v>30</v>
      </c>
      <c r="M3" s="38" t="s">
        <v>29</v>
      </c>
      <c r="N3" s="38" t="s">
        <v>30</v>
      </c>
      <c r="O3" s="38" t="s">
        <v>29</v>
      </c>
      <c r="P3" s="38" t="s">
        <v>29</v>
      </c>
      <c r="Q3" s="38" t="s">
        <v>30</v>
      </c>
    </row>
    <row r="4" spans="2:17" ht="18.75">
      <c r="B4" s="36" t="s">
        <v>0</v>
      </c>
      <c r="C4" s="38" t="s">
        <v>30</v>
      </c>
      <c r="D4" s="38" t="s">
        <v>29</v>
      </c>
      <c r="E4" s="38" t="s">
        <v>29</v>
      </c>
      <c r="F4" s="38" t="s">
        <v>29</v>
      </c>
      <c r="G4" s="38" t="s">
        <v>29</v>
      </c>
      <c r="H4" s="38" t="s">
        <v>30</v>
      </c>
      <c r="I4" s="38" t="s">
        <v>30</v>
      </c>
      <c r="J4" s="38" t="s">
        <v>29</v>
      </c>
      <c r="K4" s="38" t="s">
        <v>29</v>
      </c>
      <c r="L4" s="38" t="s">
        <v>30</v>
      </c>
      <c r="M4" s="38" t="s">
        <v>30</v>
      </c>
      <c r="N4" s="38" t="s">
        <v>30</v>
      </c>
      <c r="O4" s="38" t="s">
        <v>30</v>
      </c>
      <c r="P4" s="38" t="s">
        <v>29</v>
      </c>
      <c r="Q4" s="38" t="s">
        <v>29</v>
      </c>
    </row>
    <row r="5" spans="2:17" ht="18.75">
      <c r="B5" s="36" t="s">
        <v>1</v>
      </c>
      <c r="C5" s="38" t="s">
        <v>29</v>
      </c>
      <c r="D5" s="38" t="s">
        <v>30</v>
      </c>
      <c r="E5" s="38" t="s">
        <v>29</v>
      </c>
      <c r="F5" s="38" t="s">
        <v>29</v>
      </c>
      <c r="G5" s="38" t="s">
        <v>30</v>
      </c>
      <c r="H5" s="38" t="s">
        <v>29</v>
      </c>
      <c r="I5" s="38" t="s">
        <v>30</v>
      </c>
      <c r="J5" s="38" t="s">
        <v>29</v>
      </c>
      <c r="K5" s="38" t="s">
        <v>30</v>
      </c>
      <c r="L5" s="38" t="s">
        <v>29</v>
      </c>
      <c r="M5" s="38" t="s">
        <v>30</v>
      </c>
      <c r="N5" s="38" t="s">
        <v>30</v>
      </c>
      <c r="O5" s="38" t="s">
        <v>29</v>
      </c>
      <c r="P5" s="38" t="s">
        <v>30</v>
      </c>
      <c r="Q5" s="38" t="s">
        <v>29</v>
      </c>
    </row>
    <row r="6" spans="2:17" ht="18.75">
      <c r="B6" s="36" t="s">
        <v>3</v>
      </c>
      <c r="C6" s="38" t="s">
        <v>30</v>
      </c>
      <c r="D6" s="38" t="s">
        <v>30</v>
      </c>
      <c r="E6" s="38" t="s">
        <v>30</v>
      </c>
      <c r="F6" s="38" t="s">
        <v>29</v>
      </c>
      <c r="G6" s="38" t="s">
        <v>29</v>
      </c>
      <c r="H6" s="38" t="s">
        <v>29</v>
      </c>
      <c r="I6" s="38" t="s">
        <v>29</v>
      </c>
      <c r="J6" s="38" t="s">
        <v>29</v>
      </c>
      <c r="K6" s="38" t="s">
        <v>29</v>
      </c>
      <c r="L6" s="38" t="s">
        <v>29</v>
      </c>
      <c r="M6" s="38" t="s">
        <v>29</v>
      </c>
      <c r="N6" s="38" t="s">
        <v>30</v>
      </c>
      <c r="O6" s="38" t="s">
        <v>30</v>
      </c>
      <c r="P6" s="38" t="s">
        <v>30</v>
      </c>
      <c r="Q6" s="38" t="s">
        <v>30</v>
      </c>
    </row>
    <row r="7" spans="2:17" ht="18.75">
      <c r="B7" s="36" t="s">
        <v>31</v>
      </c>
      <c r="C7" s="38" t="s">
        <v>29</v>
      </c>
      <c r="D7" s="38" t="s">
        <v>29</v>
      </c>
      <c r="E7" s="38" t="s">
        <v>30</v>
      </c>
      <c r="F7" s="38" t="s">
        <v>30</v>
      </c>
      <c r="G7" s="38" t="s">
        <v>29</v>
      </c>
      <c r="H7" s="38" t="s">
        <v>29</v>
      </c>
      <c r="I7" s="38" t="s">
        <v>30</v>
      </c>
      <c r="J7" s="38" t="s">
        <v>29</v>
      </c>
      <c r="K7" s="38" t="s">
        <v>30</v>
      </c>
      <c r="L7" s="38" t="s">
        <v>30</v>
      </c>
      <c r="M7" s="38" t="s">
        <v>29</v>
      </c>
      <c r="N7" s="38" t="s">
        <v>29</v>
      </c>
      <c r="O7" s="38" t="s">
        <v>30</v>
      </c>
      <c r="P7" s="38" t="s">
        <v>30</v>
      </c>
      <c r="Q7" s="38" t="s">
        <v>29</v>
      </c>
    </row>
    <row r="8" spans="2:17" ht="18.75">
      <c r="B8" s="36" t="s">
        <v>4</v>
      </c>
      <c r="C8" s="38" t="s">
        <v>30</v>
      </c>
      <c r="D8" s="38" t="s">
        <v>29</v>
      </c>
      <c r="E8" s="38" t="s">
        <v>29</v>
      </c>
      <c r="F8" s="38" t="s">
        <v>30</v>
      </c>
      <c r="G8" s="38" t="s">
        <v>30</v>
      </c>
      <c r="H8" s="38" t="s">
        <v>29</v>
      </c>
      <c r="I8" s="38" t="s">
        <v>29</v>
      </c>
      <c r="J8" s="38" t="s">
        <v>29</v>
      </c>
      <c r="K8" s="38" t="s">
        <v>29</v>
      </c>
      <c r="L8" s="38" t="s">
        <v>30</v>
      </c>
      <c r="M8" s="38" t="s">
        <v>30</v>
      </c>
      <c r="N8" s="38" t="s">
        <v>29</v>
      </c>
      <c r="O8" s="38" t="s">
        <v>29</v>
      </c>
      <c r="P8" s="38" t="s">
        <v>30</v>
      </c>
      <c r="Q8" s="38" t="s">
        <v>30</v>
      </c>
    </row>
    <row r="9" spans="2:17" ht="18.75">
      <c r="B9" s="36" t="s">
        <v>5</v>
      </c>
      <c r="C9" s="38" t="s">
        <v>29</v>
      </c>
      <c r="D9" s="38" t="s">
        <v>30</v>
      </c>
      <c r="E9" s="38" t="s">
        <v>29</v>
      </c>
      <c r="F9" s="38" t="s">
        <v>30</v>
      </c>
      <c r="G9" s="38" t="s">
        <v>29</v>
      </c>
      <c r="H9" s="38" t="s">
        <v>30</v>
      </c>
      <c r="I9" s="38" t="s">
        <v>29</v>
      </c>
      <c r="J9" s="38" t="s">
        <v>29</v>
      </c>
      <c r="K9" s="38" t="s">
        <v>30</v>
      </c>
      <c r="L9" s="38" t="s">
        <v>29</v>
      </c>
      <c r="M9" s="38" t="s">
        <v>30</v>
      </c>
      <c r="N9" s="38" t="s">
        <v>29</v>
      </c>
      <c r="O9" s="38" t="s">
        <v>30</v>
      </c>
      <c r="P9" s="38" t="s">
        <v>29</v>
      </c>
      <c r="Q9" s="38" t="s">
        <v>30</v>
      </c>
    </row>
    <row r="10" spans="2:17" ht="18.75">
      <c r="B10" s="36" t="s">
        <v>6</v>
      </c>
      <c r="C10" s="38" t="s">
        <v>30</v>
      </c>
      <c r="D10" s="38" t="s">
        <v>30</v>
      </c>
      <c r="E10" s="38" t="s">
        <v>30</v>
      </c>
      <c r="F10" s="38" t="s">
        <v>30</v>
      </c>
      <c r="G10" s="38" t="s">
        <v>30</v>
      </c>
      <c r="H10" s="38" t="s">
        <v>30</v>
      </c>
      <c r="I10" s="38" t="s">
        <v>30</v>
      </c>
      <c r="J10" s="38" t="s">
        <v>29</v>
      </c>
      <c r="K10" s="38" t="s">
        <v>29</v>
      </c>
      <c r="L10" s="38" t="s">
        <v>29</v>
      </c>
      <c r="M10" s="38" t="s">
        <v>29</v>
      </c>
      <c r="N10" s="38" t="s">
        <v>29</v>
      </c>
      <c r="O10" s="38" t="s">
        <v>29</v>
      </c>
      <c r="P10" s="38" t="s">
        <v>29</v>
      </c>
      <c r="Q10" s="38" t="s">
        <v>29</v>
      </c>
    </row>
    <row r="11" spans="2:17" ht="18.75">
      <c r="B11" s="36" t="s">
        <v>32</v>
      </c>
      <c r="C11" s="38" t="s">
        <v>29</v>
      </c>
      <c r="D11" s="38" t="s">
        <v>29</v>
      </c>
      <c r="E11" s="38" t="s">
        <v>30</v>
      </c>
      <c r="F11" s="38" t="s">
        <v>29</v>
      </c>
      <c r="G11" s="38" t="s">
        <v>30</v>
      </c>
      <c r="H11" s="38" t="s">
        <v>30</v>
      </c>
      <c r="I11" s="38" t="s">
        <v>29</v>
      </c>
      <c r="J11" s="38" t="s">
        <v>30</v>
      </c>
      <c r="K11" s="38" t="s">
        <v>29</v>
      </c>
      <c r="L11" s="38" t="s">
        <v>29</v>
      </c>
      <c r="M11" s="38" t="s">
        <v>30</v>
      </c>
      <c r="N11" s="38" t="s">
        <v>29</v>
      </c>
      <c r="O11" s="38" t="s">
        <v>30</v>
      </c>
      <c r="P11" s="38" t="s">
        <v>30</v>
      </c>
      <c r="Q11" s="38" t="s">
        <v>29</v>
      </c>
    </row>
    <row r="12" spans="2:17" ht="18.75">
      <c r="B12" s="36" t="s">
        <v>33</v>
      </c>
      <c r="C12" s="38" t="s">
        <v>30</v>
      </c>
      <c r="D12" s="38" t="s">
        <v>29</v>
      </c>
      <c r="E12" s="38" t="s">
        <v>29</v>
      </c>
      <c r="F12" s="38" t="s">
        <v>29</v>
      </c>
      <c r="G12" s="38" t="s">
        <v>29</v>
      </c>
      <c r="H12" s="38" t="s">
        <v>30</v>
      </c>
      <c r="I12" s="38" t="s">
        <v>30</v>
      </c>
      <c r="J12" s="38" t="s">
        <v>30</v>
      </c>
      <c r="K12" s="38" t="s">
        <v>30</v>
      </c>
      <c r="L12" s="38" t="s">
        <v>29</v>
      </c>
      <c r="M12" s="38" t="s">
        <v>29</v>
      </c>
      <c r="N12" s="38" t="s">
        <v>29</v>
      </c>
      <c r="O12" s="38" t="s">
        <v>29</v>
      </c>
      <c r="P12" s="38" t="s">
        <v>30</v>
      </c>
      <c r="Q12" s="38" t="s">
        <v>30</v>
      </c>
    </row>
    <row r="13" spans="2:17" ht="18.75">
      <c r="B13" s="36" t="s">
        <v>34</v>
      </c>
      <c r="C13" s="38" t="s">
        <v>29</v>
      </c>
      <c r="D13" s="38" t="s">
        <v>30</v>
      </c>
      <c r="E13" s="38" t="s">
        <v>29</v>
      </c>
      <c r="F13" s="38" t="s">
        <v>29</v>
      </c>
      <c r="G13" s="38" t="s">
        <v>30</v>
      </c>
      <c r="H13" s="38" t="s">
        <v>29</v>
      </c>
      <c r="I13" s="38" t="s">
        <v>30</v>
      </c>
      <c r="J13" s="38" t="s">
        <v>30</v>
      </c>
      <c r="K13" s="38" t="s">
        <v>29</v>
      </c>
      <c r="L13" s="38" t="s">
        <v>30</v>
      </c>
      <c r="M13" s="38" t="s">
        <v>29</v>
      </c>
      <c r="N13" s="38" t="s">
        <v>29</v>
      </c>
      <c r="O13" s="38" t="s">
        <v>30</v>
      </c>
      <c r="P13" s="38" t="s">
        <v>29</v>
      </c>
      <c r="Q13" s="38" t="s">
        <v>30</v>
      </c>
    </row>
    <row r="14" spans="2:17" ht="18.75">
      <c r="B14" s="36" t="s">
        <v>36</v>
      </c>
      <c r="C14" s="38" t="s">
        <v>30</v>
      </c>
      <c r="D14" s="38" t="s">
        <v>30</v>
      </c>
      <c r="E14" s="38" t="s">
        <v>30</v>
      </c>
      <c r="F14" s="38" t="s">
        <v>29</v>
      </c>
      <c r="G14" s="38" t="s">
        <v>29</v>
      </c>
      <c r="H14" s="38" t="s">
        <v>29</v>
      </c>
      <c r="I14" s="38" t="s">
        <v>29</v>
      </c>
      <c r="J14" s="38" t="s">
        <v>30</v>
      </c>
      <c r="K14" s="38" t="s">
        <v>30</v>
      </c>
      <c r="L14" s="38" t="s">
        <v>30</v>
      </c>
      <c r="M14" s="38" t="s">
        <v>30</v>
      </c>
      <c r="N14" s="38" t="s">
        <v>29</v>
      </c>
      <c r="O14" s="38" t="s">
        <v>29</v>
      </c>
      <c r="P14" s="38" t="s">
        <v>29</v>
      </c>
      <c r="Q14" s="38" t="s">
        <v>29</v>
      </c>
    </row>
    <row r="15" spans="2:17" ht="18.75">
      <c r="B15" s="36" t="s">
        <v>35</v>
      </c>
      <c r="C15" s="38" t="s">
        <v>29</v>
      </c>
      <c r="D15" s="38" t="s">
        <v>29</v>
      </c>
      <c r="E15" s="38" t="s">
        <v>30</v>
      </c>
      <c r="F15" s="38" t="s">
        <v>30</v>
      </c>
      <c r="G15" s="38" t="s">
        <v>29</v>
      </c>
      <c r="H15" s="38" t="s">
        <v>29</v>
      </c>
      <c r="I15" s="38" t="s">
        <v>30</v>
      </c>
      <c r="J15" s="38" t="s">
        <v>30</v>
      </c>
      <c r="K15" s="38" t="s">
        <v>29</v>
      </c>
      <c r="L15" s="38" t="s">
        <v>29</v>
      </c>
      <c r="M15" s="38" t="s">
        <v>30</v>
      </c>
      <c r="N15" s="38" t="s">
        <v>30</v>
      </c>
      <c r="O15" s="38" t="s">
        <v>29</v>
      </c>
      <c r="P15" s="38" t="s">
        <v>29</v>
      </c>
      <c r="Q15" s="38" t="s">
        <v>30</v>
      </c>
    </row>
    <row r="16" spans="2:17" ht="18.75">
      <c r="B16" s="36" t="s">
        <v>37</v>
      </c>
      <c r="C16" s="38" t="s">
        <v>30</v>
      </c>
      <c r="D16" s="38" t="s">
        <v>29</v>
      </c>
      <c r="E16" s="38" t="s">
        <v>29</v>
      </c>
      <c r="F16" s="38" t="s">
        <v>30</v>
      </c>
      <c r="G16" s="38" t="s">
        <v>30</v>
      </c>
      <c r="H16" s="38" t="s">
        <v>29</v>
      </c>
      <c r="I16" s="38" t="s">
        <v>29</v>
      </c>
      <c r="J16" s="38" t="s">
        <v>30</v>
      </c>
      <c r="K16" s="38" t="s">
        <v>30</v>
      </c>
      <c r="L16" s="38" t="s">
        <v>29</v>
      </c>
      <c r="M16" s="38" t="s">
        <v>29</v>
      </c>
      <c r="N16" s="38" t="s">
        <v>30</v>
      </c>
      <c r="O16" s="38" t="s">
        <v>30</v>
      </c>
      <c r="P16" s="38" t="s">
        <v>29</v>
      </c>
      <c r="Q16" s="38" t="s">
        <v>29</v>
      </c>
    </row>
    <row r="17" spans="2:17" ht="18.75">
      <c r="B17" s="36" t="s">
        <v>38</v>
      </c>
      <c r="C17" s="38" t="s">
        <v>29</v>
      </c>
      <c r="D17" s="38" t="s">
        <v>30</v>
      </c>
      <c r="E17" s="38" t="s">
        <v>29</v>
      </c>
      <c r="F17" s="38" t="s">
        <v>30</v>
      </c>
      <c r="G17" s="38" t="s">
        <v>29</v>
      </c>
      <c r="H17" s="38" t="s">
        <v>30</v>
      </c>
      <c r="I17" s="38" t="s">
        <v>29</v>
      </c>
      <c r="J17" s="38" t="s">
        <v>30</v>
      </c>
      <c r="K17" s="38" t="s">
        <v>29</v>
      </c>
      <c r="L17" s="38" t="s">
        <v>30</v>
      </c>
      <c r="M17" s="38" t="s">
        <v>29</v>
      </c>
      <c r="N17" s="38" t="s">
        <v>30</v>
      </c>
      <c r="O17" s="38" t="s">
        <v>29</v>
      </c>
      <c r="P17" s="38" t="s">
        <v>30</v>
      </c>
      <c r="Q17" s="38" t="s">
        <v>29</v>
      </c>
    </row>
    <row r="18" spans="2:17" ht="18.75">
      <c r="B18" s="36" t="s">
        <v>39</v>
      </c>
      <c r="C18" s="38" t="s">
        <v>30</v>
      </c>
      <c r="D18" s="38" t="s">
        <v>30</v>
      </c>
      <c r="E18" s="38" t="s">
        <v>30</v>
      </c>
      <c r="F18" s="38" t="s">
        <v>30</v>
      </c>
      <c r="G18" s="38" t="s">
        <v>30</v>
      </c>
      <c r="H18" s="38" t="s">
        <v>30</v>
      </c>
      <c r="I18" s="38" t="s">
        <v>30</v>
      </c>
      <c r="J18" s="38" t="s">
        <v>30</v>
      </c>
      <c r="K18" s="38" t="s">
        <v>30</v>
      </c>
      <c r="L18" s="38" t="s">
        <v>30</v>
      </c>
      <c r="M18" s="38" t="s">
        <v>30</v>
      </c>
      <c r="N18" s="38" t="s">
        <v>30</v>
      </c>
      <c r="O18" s="38" t="s">
        <v>30</v>
      </c>
      <c r="P18" s="38" t="s">
        <v>30</v>
      </c>
      <c r="Q18" s="38" t="s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ejercicio k=3</vt:lpstr>
      <vt:lpstr>Práctica k=4</vt:lpstr>
      <vt:lpstr>tabla k=4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2010-05-17T20:59:33Z</dcterms:created>
  <dcterms:modified xsi:type="dcterms:W3CDTF">2010-05-19T21:59:23Z</dcterms:modified>
</cp:coreProperties>
</file>